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DegtyarnikovaEV\Documents\Тендеры\2016\14.29 Интегрир.стратегия\Повторно апрель\На ТК\ПДО\Форма 6к Ком.предложение\"/>
    </mc:Choice>
  </mc:AlternateContent>
  <bookViews>
    <workbookView xWindow="0" yWindow="300" windowWidth="20490" windowHeight="7845"/>
  </bookViews>
  <sheets>
    <sheet name="РП " sheetId="9" r:id="rId1"/>
  </sheet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T7" i="9" l="1"/>
  <c r="T6" i="9"/>
  <c r="T8" i="9"/>
  <c r="U36" i="9"/>
  <c r="T12" i="9" l="1"/>
  <c r="T18" i="9" l="1"/>
  <c r="T17" i="9"/>
  <c r="T16" i="9"/>
  <c r="T15" i="9"/>
  <c r="T14" i="9"/>
  <c r="T13" i="9"/>
  <c r="U11" i="9"/>
  <c r="S11" i="9"/>
  <c r="U37" i="9" l="1"/>
  <c r="P12" i="9"/>
  <c r="P13" i="9"/>
  <c r="P14" i="9"/>
  <c r="P15" i="9"/>
  <c r="P16" i="9"/>
  <c r="P17" i="9"/>
  <c r="P18" i="9"/>
  <c r="S7" i="9"/>
  <c r="S8" i="9"/>
  <c r="S6" i="9" l="1"/>
  <c r="E8" i="9"/>
</calcChain>
</file>

<file path=xl/sharedStrings.xml><?xml version="1.0" encoding="utf-8"?>
<sst xmlns="http://schemas.openxmlformats.org/spreadsheetml/2006/main" count="127" uniqueCount="118">
  <si>
    <t>Начало, раб. день</t>
  </si>
  <si>
    <t>Длительность, раб. дней</t>
  </si>
  <si>
    <t>Окончание, раб. день</t>
  </si>
  <si>
    <t>Стоимость, руб., без НДС</t>
  </si>
  <si>
    <t>Проект "Куюмба"</t>
  </si>
  <si>
    <t>Итого FTE</t>
  </si>
  <si>
    <t>ЭТАП 1. Аудит функции снабжения КП Куюмба</t>
  </si>
  <si>
    <t>Проведение анализа специфики системы снабжения КП «Куюмба» с учетом текущей стадии развития</t>
  </si>
  <si>
    <t>Проведение анализа управления снабжением, включая анализ плана-графика снабжения, оценку метода "критичного пути", регулярность отражения изменений и связь с производственным планом работ Проекта; наличие, достаточность детализации, полноты информации</t>
  </si>
  <si>
    <t>Проведение анализа  практик работ с рынком (анализ покрытия текущей и будущей потребности в МТР и услугах источниками снабжения; карта контрактов; анализ принципов работы рынка; цены; анализ действующих категорийных стратегий; риски снабжения)</t>
  </si>
  <si>
    <t>Проведение анализа  распределения полномочий и ответственности Функции снабжения (МТР, услуг) для нужд КП с учетом стадийности</t>
  </si>
  <si>
    <t>Проведение аудита действующей календарно-сетевой модели (КСМ) КНГ реализации проекта, выполнение анализа рисков и дача рекомендаций</t>
  </si>
  <si>
    <t>Проведение оценки ресурсов КП с учетом его текущей стадии реализации, анализа организационно-функциональной модели, формирования целевой функционально-организационной модели</t>
  </si>
  <si>
    <t>Формирование операционной модели по ключевым направлениям деятельности и карту контрактов</t>
  </si>
  <si>
    <t>Проведение обзора рынка и обзор закупочных стратегий, определить необходимые действия по развитию рынков, включая местных поставщиков, а также по разработке закупочных стратегий</t>
  </si>
  <si>
    <t>Оценка нормативных сроков поставки критичных групп МТР и плановые сроки контрактования услуг, лежащих на критическом пути проекта</t>
  </si>
  <si>
    <t>Описание распределения полномочий и ответственности между всеми участниками процесса снабжения КП.</t>
  </si>
  <si>
    <t>Формирование ИПС – единый верхнеуровневый план-график снабжения КП, интегрирующий ключевые планы КП: графика контрактования и мобилизации подрядчика услуг, графика закупки и доставки МТР с учетом логистических ограничений, и графика строительства (наземная/подземная инфраструктура)</t>
  </si>
  <si>
    <t>Определение основных минимально необходимые групп МТР для адекватного прогнозирования потребности</t>
  </si>
  <si>
    <t>Определение факторов, влияющих на изменение потребности в динамике для полного жизненного цикла месторождения</t>
  </si>
  <si>
    <t>Разработка профилей потребности по основным группам МТР для полного жизненного цикла месторождения</t>
  </si>
  <si>
    <t>Определение минимальных уровней складских запасов на месторождении по основным минимально необходимым группам МТР на основании нормативов Заказчика и отраслевых практик</t>
  </si>
  <si>
    <t>Разработка справочника объемно-весовых характеристик для основных групп МТР</t>
  </si>
  <si>
    <t>Определение на основании профилей потребности по основным группам МТР и справочников объемно-весовых характеристик перспективного грузопотока на полный жизненный цикл месторождения</t>
  </si>
  <si>
    <t>Длительность раб. дней</t>
  </si>
  <si>
    <t>ГРАФИК РЕАЛИЗАЦИИ ПРОЕКТА (НЕДЕЛИ)</t>
  </si>
  <si>
    <t>1 неделя</t>
  </si>
  <si>
    <t>2 неделя</t>
  </si>
  <si>
    <t>3 неделя</t>
  </si>
  <si>
    <t>4 неделя</t>
  </si>
  <si>
    <t>5 неделя</t>
  </si>
  <si>
    <t>6 неделя</t>
  </si>
  <si>
    <t>7 неделя</t>
  </si>
  <si>
    <t>8 неделя</t>
  </si>
  <si>
    <t>9 неделя</t>
  </si>
  <si>
    <t>10 неделя</t>
  </si>
  <si>
    <t>11 неделя</t>
  </si>
  <si>
    <t>12 неделя</t>
  </si>
  <si>
    <t>13 неделя</t>
  </si>
  <si>
    <t>1.2</t>
  </si>
  <si>
    <t>1.1</t>
  </si>
  <si>
    <t>1.3</t>
  </si>
  <si>
    <t>1.4</t>
  </si>
  <si>
    <t>1.5</t>
  </si>
  <si>
    <t>1.6</t>
  </si>
  <si>
    <t>1.7</t>
  </si>
  <si>
    <t>2.1</t>
  </si>
  <si>
    <t>2.2</t>
  </si>
  <si>
    <t>2.3</t>
  </si>
  <si>
    <t>2.4</t>
  </si>
  <si>
    <t>2.5</t>
  </si>
  <si>
    <t>2.6</t>
  </si>
  <si>
    <t>2.7</t>
  </si>
  <si>
    <t>2.8</t>
  </si>
  <si>
    <t xml:space="preserve">ПРОЕКТ "КУЮМБА" ОСНОВНЫЕ ЭТАПЫ </t>
  </si>
  <si>
    <t>ПРОЕКТ "КУЮМБА" ПОДЭТАПЫ</t>
  </si>
  <si>
    <t>РЕСУРСНЫЙ ПЛАН ПРОЕКТ "КУЮМБА"</t>
  </si>
  <si>
    <t>Эксперт по снабжению (закука нефтесервисных услуг и капитальное строительство) , ФИО, FTE</t>
  </si>
  <si>
    <t>Эксперт по закупке МТР и логистике, ФИО, 
FTE</t>
  </si>
  <si>
    <t>Менеджер, Эксперт по снабжению  (Капитальное строительство) , ФИО,  FTE</t>
  </si>
  <si>
    <t>Менеджер, Эксперт по логистике и имитационному моделированию, ФИО, FTE</t>
  </si>
  <si>
    <t>Менеджер, Эксперт по снабжению (закупка нефтесервисных услуг, управление проектами), ФИО, 
FTE</t>
  </si>
  <si>
    <t>Консультант, компетенции: закупка нефтесервисных услуг, услуг бурения, сопутствующий сервис, ФИО, FTE</t>
  </si>
  <si>
    <t>Консультант, компетенции: логистика, снабжение, транспорт, ФИО, FTE</t>
  </si>
  <si>
    <t>Консультант, компетенции: снабжение (проектное управление), 
ФИО, FTE</t>
  </si>
  <si>
    <t>Консультант, компетенции: снабжение (проектное управление),
 ФИО, FTE</t>
  </si>
  <si>
    <t>Консультант, компетенции: математическое моделирование, 
ФИО, FTE</t>
  </si>
  <si>
    <t>Бизнес аналитик/ программист по имитационному моделированию, ФИО, FTE</t>
  </si>
  <si>
    <t xml:space="preserve"> FTE</t>
  </si>
  <si>
    <t>Э1</t>
  </si>
  <si>
    <t>Э2</t>
  </si>
  <si>
    <t>М1</t>
  </si>
  <si>
    <t>М2</t>
  </si>
  <si>
    <t>М3</t>
  </si>
  <si>
    <t>К1</t>
  </si>
  <si>
    <t>К2</t>
  </si>
  <si>
    <t>К3</t>
  </si>
  <si>
    <t>К4</t>
  </si>
  <si>
    <t>К5</t>
  </si>
  <si>
    <t>К6</t>
  </si>
  <si>
    <t>Ставка в день (в руб. без НДС)</t>
  </si>
  <si>
    <t xml:space="preserve">Численность (чел.) </t>
  </si>
  <si>
    <t>Э1+Э2+М2+К2</t>
  </si>
  <si>
    <t xml:space="preserve"> М2+К2</t>
  </si>
  <si>
    <t xml:space="preserve">  М2+К2</t>
  </si>
  <si>
    <t>М2+К2</t>
  </si>
  <si>
    <t>Роль на проекте</t>
  </si>
  <si>
    <t>Б1</t>
  </si>
  <si>
    <t>Руководитель проекта</t>
  </si>
  <si>
    <t>Консультант, компетенции: управление проектом, администирование проекта, 
ФИО, FTE</t>
  </si>
  <si>
    <t>Р</t>
  </si>
  <si>
    <t>(Указать кол-во на этапе 1)</t>
  </si>
  <si>
    <t>Итого:</t>
  </si>
  <si>
    <t>(Указать общую численность на проекте)</t>
  </si>
  <si>
    <t xml:space="preserve">ЭТАП 2.1. Задача Разработка интегрированной стратегии снабжения КП </t>
  </si>
  <si>
    <t>(Указать кол-во на этапе 2.1.)</t>
  </si>
  <si>
    <t xml:space="preserve">ЭТАП 2. Разработка интегрированной стратегии снабжения КП </t>
  </si>
  <si>
    <t>Интегрирование потребности КП в услугах и МТР</t>
  </si>
  <si>
    <t>Описание управления материальными потоками, включая  контроль сроков и качества МТР</t>
  </si>
  <si>
    <t>Определение ресурсов Функции снабжения КП и требуемых компетенций</t>
  </si>
  <si>
    <t>Сбор данных и разработка алгоритма прогнозирования потребности, основанного на методах математической статистики и собранных входящих данных, а также в соответствии с действующими нормативно-методическими документами ООО "Славнефть-Красноярскнефтегаз"</t>
  </si>
  <si>
    <t>Рассмотрение возможности, необходимости и состава строительства новых объектов логистической инфраструктуры и оценка затрат, связанных с их строительством и использованием</t>
  </si>
  <si>
    <t>2.9</t>
  </si>
  <si>
    <t>2.10</t>
  </si>
  <si>
    <t>2.11</t>
  </si>
  <si>
    <t>2.12</t>
  </si>
  <si>
    <t>2.13</t>
  </si>
  <si>
    <t>2.14</t>
  </si>
  <si>
    <t>2.15</t>
  </si>
  <si>
    <t>2.16</t>
  </si>
  <si>
    <t>Приложение 1 к Форме 6 Коммерческое предложение</t>
  </si>
  <si>
    <t>Руководитель</t>
  </si>
  <si>
    <t>__________________________________</t>
  </si>
  <si>
    <t>/Фамилия И.О./</t>
  </si>
  <si>
    <t>Главный бухгалтер</t>
  </si>
  <si>
    <t xml:space="preserve"> Проведение анализа  потребности в производственных услугах и МТР</t>
  </si>
  <si>
    <t>Итого, руб. без  НДС</t>
  </si>
  <si>
    <t>Итого, руб.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</si>
</sst>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&quot;р.&quot;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1"/>
      <color theme="1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b/>
      <sz val="11"/>
      <color theme="9" tint="0.79998168889431442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</fills>
  <borders count="13">
    <border>
      <left/>
      <right/>
      <top/>
      <bottom/>
      <diagonal/>
    </border>
    <border>
      <left style="dotted">
        <color theme="4"/>
      </left>
      <right style="dotted">
        <color theme="4"/>
      </right>
      <top style="dotted">
        <color theme="4"/>
      </top>
      <bottom style="dotted">
        <color theme="4"/>
      </bottom>
      <diagonal/>
    </border>
    <border>
      <left style="dotted">
        <color theme="4"/>
      </left>
      <right style="dotted">
        <color theme="4"/>
      </right>
      <top/>
      <bottom style="dotted">
        <color theme="4"/>
      </bottom>
      <diagonal/>
    </border>
    <border>
      <left/>
      <right style="dotted">
        <color theme="4"/>
      </right>
      <top/>
      <bottom/>
      <diagonal/>
    </border>
    <border>
      <left style="dotted">
        <color theme="4"/>
      </left>
      <right/>
      <top style="dotted">
        <color theme="4"/>
      </top>
      <bottom style="dotted">
        <color theme="4"/>
      </bottom>
      <diagonal/>
    </border>
    <border>
      <left/>
      <right/>
      <top style="dotted">
        <color theme="4"/>
      </top>
      <bottom style="dotted">
        <color theme="4"/>
      </bottom>
      <diagonal/>
    </border>
    <border>
      <left/>
      <right style="dotted">
        <color theme="4"/>
      </right>
      <top style="dotted">
        <color theme="4"/>
      </top>
      <bottom style="dotted">
        <color theme="4"/>
      </bottom>
      <diagonal/>
    </border>
    <border>
      <left style="dotted">
        <color theme="4"/>
      </left>
      <right style="dotted">
        <color theme="4"/>
      </right>
      <top style="dotted">
        <color theme="4"/>
      </top>
      <bottom/>
      <diagonal/>
    </border>
    <border>
      <left/>
      <right/>
      <top style="dotted">
        <color theme="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</cellStyleXfs>
  <cellXfs count="69">
    <xf numFmtId="0" fontId="0" fillId="0" borderId="0" xfId="0"/>
    <xf numFmtId="0" fontId="5" fillId="3" borderId="0" xfId="0" applyFont="1" applyFill="1"/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top" wrapText="1"/>
    </xf>
    <xf numFmtId="2" fontId="5" fillId="3" borderId="0" xfId="0" applyNumberFormat="1" applyFont="1" applyFill="1"/>
    <xf numFmtId="0" fontId="6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/>
    <xf numFmtId="0" fontId="0" fillId="0" borderId="1" xfId="0" applyFont="1" applyBorder="1" applyAlignment="1">
      <alignment wrapText="1"/>
    </xf>
    <xf numFmtId="0" fontId="5" fillId="2" borderId="1" xfId="0" applyFont="1" applyFill="1" applyBorder="1"/>
    <xf numFmtId="0" fontId="5" fillId="2" borderId="1" xfId="0" applyFont="1" applyFill="1" applyBorder="1" applyAlignment="1">
      <alignment wrapText="1"/>
    </xf>
    <xf numFmtId="0" fontId="5" fillId="2" borderId="3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165" fontId="0" fillId="5" borderId="1" xfId="0" applyNumberFormat="1" applyFont="1" applyFill="1" applyBorder="1"/>
    <xf numFmtId="0" fontId="5" fillId="3" borderId="0" xfId="0" applyFont="1" applyFill="1" applyAlignment="1">
      <alignment horizontal="center"/>
    </xf>
    <xf numFmtId="0" fontId="5" fillId="2" borderId="8" xfId="0" applyFont="1" applyFill="1" applyBorder="1" applyAlignment="1"/>
    <xf numFmtId="165" fontId="0" fillId="5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166" fontId="5" fillId="2" borderId="1" xfId="0" applyNumberFormat="1" applyFont="1" applyFill="1" applyBorder="1"/>
    <xf numFmtId="166" fontId="5" fillId="5" borderId="1" xfId="0" applyNumberFormat="1" applyFont="1" applyFill="1" applyBorder="1" applyAlignment="1">
      <alignment horizontal="center" vertical="center"/>
    </xf>
    <xf numFmtId="166" fontId="0" fillId="5" borderId="1" xfId="0" applyNumberFormat="1" applyFont="1" applyFill="1" applyBorder="1" applyAlignment="1">
      <alignment horizontal="center" vertical="center"/>
    </xf>
    <xf numFmtId="166" fontId="9" fillId="2" borderId="1" xfId="0" applyNumberFormat="1" applyFont="1" applyFill="1" applyBorder="1" applyAlignment="1">
      <alignment horizontal="center" vertical="center"/>
    </xf>
    <xf numFmtId="165" fontId="5" fillId="5" borderId="1" xfId="0" applyNumberFormat="1" applyFont="1" applyFill="1" applyBorder="1" applyAlignment="1">
      <alignment horizontal="center"/>
    </xf>
    <xf numFmtId="165" fontId="5" fillId="5" borderId="1" xfId="0" applyNumberFormat="1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0" fillId="5" borderId="1" xfId="0" applyNumberFormat="1" applyFont="1" applyFill="1" applyBorder="1" applyAlignment="1">
      <alignment horizontal="center" vertical="center"/>
    </xf>
    <xf numFmtId="2" fontId="10" fillId="5" borderId="2" xfId="0" applyNumberFormat="1" applyFont="1" applyFill="1" applyBorder="1" applyAlignment="1">
      <alignment horizontal="center" vertical="center"/>
    </xf>
    <xf numFmtId="166" fontId="10" fillId="5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165" fontId="5" fillId="7" borderId="1" xfId="0" applyNumberFormat="1" applyFont="1" applyFill="1" applyBorder="1" applyAlignment="1">
      <alignment horizontal="center" vertical="center"/>
    </xf>
    <xf numFmtId="165" fontId="9" fillId="7" borderId="1" xfId="0" applyNumberFormat="1" applyFont="1" applyFill="1" applyBorder="1" applyAlignment="1">
      <alignment horizontal="center" vertical="center"/>
    </xf>
    <xf numFmtId="165" fontId="11" fillId="7" borderId="1" xfId="0" applyNumberFormat="1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165" fontId="9" fillId="5" borderId="1" xfId="0" applyNumberFormat="1" applyFont="1" applyFill="1" applyBorder="1" applyAlignment="1">
      <alignment horizontal="center" vertical="center"/>
    </xf>
    <xf numFmtId="166" fontId="9" fillId="5" borderId="1" xfId="0" applyNumberFormat="1" applyFont="1" applyFill="1" applyBorder="1" applyAlignment="1">
      <alignment horizontal="center" vertical="center"/>
    </xf>
    <xf numFmtId="166" fontId="0" fillId="5" borderId="1" xfId="0" applyNumberFormat="1" applyFont="1" applyFill="1" applyBorder="1"/>
    <xf numFmtId="0" fontId="12" fillId="8" borderId="2" xfId="0" applyFont="1" applyFill="1" applyBorder="1" applyAlignment="1">
      <alignment horizontal="center" vertical="center" wrapText="1"/>
    </xf>
    <xf numFmtId="166" fontId="9" fillId="5" borderId="9" xfId="19" applyNumberFormat="1" applyFont="1" applyFill="1" applyBorder="1" applyAlignment="1">
      <alignment horizontal="center" vertical="center"/>
    </xf>
    <xf numFmtId="0" fontId="5" fillId="3" borderId="11" xfId="0" applyFont="1" applyFill="1" applyBorder="1" applyAlignment="1"/>
    <xf numFmtId="0" fontId="5" fillId="3" borderId="12" xfId="0" applyFont="1" applyFill="1" applyBorder="1" applyAlignment="1"/>
    <xf numFmtId="0" fontId="5" fillId="3" borderId="10" xfId="0" applyFont="1" applyFill="1" applyBorder="1" applyAlignment="1"/>
    <xf numFmtId="165" fontId="11" fillId="7" borderId="1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Alignment="1">
      <alignment horizontal="center" vertical="center"/>
    </xf>
    <xf numFmtId="0" fontId="14" fillId="3" borderId="0" xfId="0" applyFont="1" applyFill="1"/>
    <xf numFmtId="0" fontId="15" fillId="3" borderId="0" xfId="0" applyFont="1" applyFill="1"/>
    <xf numFmtId="0" fontId="9" fillId="3" borderId="0" xfId="0" applyFont="1" applyFill="1"/>
    <xf numFmtId="0" fontId="8" fillId="4" borderId="7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2" fontId="6" fillId="3" borderId="4" xfId="0" applyNumberFormat="1" applyFont="1" applyFill="1" applyBorder="1" applyAlignment="1">
      <alignment horizontal="right" vertical="center"/>
    </xf>
    <xf numFmtId="2" fontId="6" fillId="3" borderId="5" xfId="0" applyNumberFormat="1" applyFont="1" applyFill="1" applyBorder="1" applyAlignment="1">
      <alignment horizontal="right" vertical="center"/>
    </xf>
    <xf numFmtId="2" fontId="6" fillId="3" borderId="6" xfId="0" applyNumberFormat="1" applyFont="1" applyFill="1" applyBorder="1" applyAlignment="1">
      <alignment horizontal="right" vertical="center"/>
    </xf>
    <xf numFmtId="0" fontId="7" fillId="3" borderId="0" xfId="0" applyFont="1" applyFill="1" applyAlignment="1">
      <alignment horizontal="center" vertic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</cellXfs>
  <cellStyles count="21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Обычный" xfId="0" builtinId="0"/>
    <cellStyle name="Обычный 2" xfId="2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Финансовый" xfId="19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6"/>
  <sheetViews>
    <sheetView tabSelected="1" topLeftCell="F1" zoomScale="70" zoomScaleNormal="70" workbookViewId="0">
      <selection activeCell="T8" sqref="T8"/>
    </sheetView>
  </sheetViews>
  <sheetFormatPr defaultColWidth="0" defaultRowHeight="15" x14ac:dyDescent="0.25"/>
  <cols>
    <col min="1" max="1" width="6.85546875" style="1" bestFit="1" customWidth="1"/>
    <col min="2" max="2" width="104.42578125" style="1" customWidth="1"/>
    <col min="3" max="3" width="12.28515625" style="1" customWidth="1"/>
    <col min="4" max="4" width="13.42578125" style="1" customWidth="1"/>
    <col min="5" max="5" width="16.5703125" style="1" customWidth="1"/>
    <col min="6" max="6" width="16.7109375" style="1" customWidth="1"/>
    <col min="7" max="7" width="20.7109375" style="1" customWidth="1"/>
    <col min="8" max="8" width="22.140625" style="1" customWidth="1"/>
    <col min="9" max="9" width="20.85546875" style="1" customWidth="1"/>
    <col min="10" max="10" width="24.140625" style="1" customWidth="1"/>
    <col min="11" max="11" width="24.5703125" style="1" customWidth="1"/>
    <col min="12" max="12" width="25.5703125" style="1" customWidth="1"/>
    <col min="13" max="13" width="18.5703125" style="1" customWidth="1"/>
    <col min="14" max="14" width="16.28515625" style="1" customWidth="1"/>
    <col min="15" max="15" width="18" style="1" customWidth="1"/>
    <col min="16" max="16" width="16.85546875" style="1" customWidth="1"/>
    <col min="17" max="17" width="25.42578125" style="1" customWidth="1"/>
    <col min="18" max="18" width="33" style="1" bestFit="1" customWidth="1"/>
    <col min="19" max="19" width="10" style="1" bestFit="1" customWidth="1"/>
    <col min="20" max="20" width="17.140625" style="1" bestFit="1" customWidth="1"/>
    <col min="21" max="21" width="12.7109375" style="1" customWidth="1"/>
    <col min="22" max="28" width="0" style="1" hidden="1" customWidth="1"/>
    <col min="29" max="16384" width="9.140625" style="1" hidden="1"/>
  </cols>
  <sheetData>
    <row r="1" spans="1:23" x14ac:dyDescent="0.25">
      <c r="R1" s="1" t="s">
        <v>110</v>
      </c>
    </row>
    <row r="2" spans="1:23" ht="26.25" x14ac:dyDescent="0.25">
      <c r="E2" s="62" t="s">
        <v>56</v>
      </c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</row>
    <row r="3" spans="1:23" ht="30" x14ac:dyDescent="0.25">
      <c r="E3" s="2" t="s">
        <v>80</v>
      </c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14"/>
      <c r="T3" s="14"/>
      <c r="U3" s="31"/>
    </row>
    <row r="4" spans="1:23" ht="26.25" x14ac:dyDescent="0.25">
      <c r="E4" s="3" t="s">
        <v>86</v>
      </c>
      <c r="F4" s="33" t="s">
        <v>90</v>
      </c>
      <c r="G4" s="33" t="s">
        <v>69</v>
      </c>
      <c r="H4" s="33" t="s">
        <v>70</v>
      </c>
      <c r="I4" s="33" t="s">
        <v>71</v>
      </c>
      <c r="J4" s="33" t="s">
        <v>72</v>
      </c>
      <c r="K4" s="33" t="s">
        <v>73</v>
      </c>
      <c r="L4" s="33" t="s">
        <v>74</v>
      </c>
      <c r="M4" s="33" t="s">
        <v>75</v>
      </c>
      <c r="N4" s="33" t="s">
        <v>76</v>
      </c>
      <c r="O4" s="33" t="s">
        <v>77</v>
      </c>
      <c r="P4" s="33" t="s">
        <v>78</v>
      </c>
      <c r="Q4" s="33" t="s">
        <v>79</v>
      </c>
      <c r="R4" s="34" t="s">
        <v>87</v>
      </c>
      <c r="S4" s="14"/>
      <c r="T4" s="14"/>
      <c r="U4" s="31"/>
    </row>
    <row r="5" spans="1:23" ht="105" x14ac:dyDescent="0.25">
      <c r="B5" s="15" t="s">
        <v>54</v>
      </c>
      <c r="C5" s="2" t="s">
        <v>0</v>
      </c>
      <c r="D5" s="2" t="s">
        <v>2</v>
      </c>
      <c r="E5" s="3" t="s">
        <v>1</v>
      </c>
      <c r="F5" s="44" t="s">
        <v>88</v>
      </c>
      <c r="G5" s="44" t="s">
        <v>57</v>
      </c>
      <c r="H5" s="44" t="s">
        <v>58</v>
      </c>
      <c r="I5" s="44" t="s">
        <v>59</v>
      </c>
      <c r="J5" s="44" t="s">
        <v>60</v>
      </c>
      <c r="K5" s="44" t="s">
        <v>61</v>
      </c>
      <c r="L5" s="44" t="s">
        <v>62</v>
      </c>
      <c r="M5" s="44" t="s">
        <v>63</v>
      </c>
      <c r="N5" s="44" t="s">
        <v>64</v>
      </c>
      <c r="O5" s="44" t="s">
        <v>65</v>
      </c>
      <c r="P5" s="44" t="s">
        <v>89</v>
      </c>
      <c r="Q5" s="44" t="s">
        <v>66</v>
      </c>
      <c r="R5" s="44" t="s">
        <v>67</v>
      </c>
      <c r="S5" s="3" t="s">
        <v>5</v>
      </c>
      <c r="T5" s="3" t="s">
        <v>3</v>
      </c>
      <c r="U5" s="31"/>
    </row>
    <row r="6" spans="1:23" ht="26.25" x14ac:dyDescent="0.25">
      <c r="B6" s="40" t="s">
        <v>4</v>
      </c>
      <c r="C6" s="4">
        <v>0</v>
      </c>
      <c r="D6" s="4">
        <v>60</v>
      </c>
      <c r="E6" s="4">
        <v>62</v>
      </c>
      <c r="F6" s="59" t="s">
        <v>92</v>
      </c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1"/>
      <c r="S6" s="41">
        <f>SUM(S7:S8)</f>
        <v>0</v>
      </c>
      <c r="T6" s="42">
        <f>SUM(T7:T8)</f>
        <v>0</v>
      </c>
      <c r="U6" s="31"/>
    </row>
    <row r="7" spans="1:23" ht="26.25" x14ac:dyDescent="0.25">
      <c r="B7" s="5" t="s">
        <v>6</v>
      </c>
      <c r="C7" s="4">
        <v>0</v>
      </c>
      <c r="D7" s="4">
        <v>20</v>
      </c>
      <c r="E7" s="4">
        <v>22</v>
      </c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6">
        <f t="shared" ref="S7:S8" si="0">SUM(F7:Q7)</f>
        <v>0</v>
      </c>
      <c r="T7" s="42">
        <f>E7*SUMPRODUCT($F$3:$Q$3,F7:Q7)</f>
        <v>0</v>
      </c>
      <c r="U7" s="31"/>
      <c r="W7" s="6"/>
    </row>
    <row r="8" spans="1:23" ht="26.25" x14ac:dyDescent="0.25">
      <c r="B8" s="7" t="s">
        <v>96</v>
      </c>
      <c r="C8" s="4">
        <v>22</v>
      </c>
      <c r="D8" s="4">
        <v>62</v>
      </c>
      <c r="E8" s="4">
        <f>D8-C8</f>
        <v>40</v>
      </c>
      <c r="F8" s="29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>
        <f t="shared" si="0"/>
        <v>0</v>
      </c>
      <c r="T8" s="42">
        <f>E8*SUMPRODUCT($F$3:$Q$3,F8:Q8)</f>
        <v>0</v>
      </c>
      <c r="U8" s="31"/>
      <c r="W8" s="6"/>
    </row>
    <row r="9" spans="1:23" x14ac:dyDescent="0.25">
      <c r="B9" s="54" t="s">
        <v>55</v>
      </c>
      <c r="C9" s="66" t="s">
        <v>25</v>
      </c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8"/>
      <c r="Q9" s="18"/>
      <c r="R9" s="18"/>
      <c r="S9" s="18"/>
      <c r="T9" s="18"/>
      <c r="U9" s="18"/>
    </row>
    <row r="10" spans="1:23" ht="45" x14ac:dyDescent="0.25">
      <c r="B10" s="55"/>
      <c r="C10" s="2" t="s">
        <v>26</v>
      </c>
      <c r="D10" s="2" t="s">
        <v>27</v>
      </c>
      <c r="E10" s="2" t="s">
        <v>28</v>
      </c>
      <c r="F10" s="2" t="s">
        <v>29</v>
      </c>
      <c r="G10" s="2" t="s">
        <v>30</v>
      </c>
      <c r="H10" s="2" t="s">
        <v>31</v>
      </c>
      <c r="I10" s="2" t="s">
        <v>32</v>
      </c>
      <c r="J10" s="2" t="s">
        <v>33</v>
      </c>
      <c r="K10" s="2" t="s">
        <v>34</v>
      </c>
      <c r="L10" s="2" t="s">
        <v>35</v>
      </c>
      <c r="M10" s="2" t="s">
        <v>36</v>
      </c>
      <c r="N10" s="2" t="s">
        <v>37</v>
      </c>
      <c r="O10" s="2" t="s">
        <v>38</v>
      </c>
      <c r="P10" s="16" t="s">
        <v>24</v>
      </c>
      <c r="Q10" s="16" t="s">
        <v>86</v>
      </c>
      <c r="R10" s="16" t="s">
        <v>81</v>
      </c>
      <c r="S10" s="16" t="s">
        <v>68</v>
      </c>
      <c r="T10" s="2" t="s">
        <v>80</v>
      </c>
      <c r="U10" s="16" t="s">
        <v>3</v>
      </c>
    </row>
    <row r="11" spans="1:23" ht="15.75" x14ac:dyDescent="0.25">
      <c r="A11" s="12">
        <v>1</v>
      </c>
      <c r="B11" s="11" t="s">
        <v>6</v>
      </c>
      <c r="C11" s="63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5"/>
      <c r="P11" s="22">
        <v>22</v>
      </c>
      <c r="Q11" s="19"/>
      <c r="R11" s="38" t="s">
        <v>91</v>
      </c>
      <c r="S11" s="37">
        <f>SUM(S12:S18)</f>
        <v>8.6</v>
      </c>
      <c r="T11" s="25"/>
      <c r="U11" s="28">
        <f>SUM(U12:U18)</f>
        <v>0</v>
      </c>
    </row>
    <row r="12" spans="1:23" x14ac:dyDescent="0.25">
      <c r="A12" s="13" t="s">
        <v>40</v>
      </c>
      <c r="B12" s="21" t="s">
        <v>7</v>
      </c>
      <c r="C12" s="24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4">
        <f>SUM(C12:O12)</f>
        <v>0</v>
      </c>
      <c r="Q12" s="35" t="s">
        <v>82</v>
      </c>
      <c r="R12" s="32">
        <v>4</v>
      </c>
      <c r="S12" s="20">
        <v>1.2999999999999998</v>
      </c>
      <c r="T12" s="27">
        <f>G3+H3+J3+M3</f>
        <v>0</v>
      </c>
      <c r="U12" s="26"/>
    </row>
    <row r="13" spans="1:23" ht="45" x14ac:dyDescent="0.25">
      <c r="A13" s="13" t="s">
        <v>39</v>
      </c>
      <c r="B13" s="9" t="s">
        <v>8</v>
      </c>
      <c r="C13" s="8"/>
      <c r="D13" s="24"/>
      <c r="E13" s="24"/>
      <c r="F13" s="8"/>
      <c r="G13" s="8"/>
      <c r="H13" s="8"/>
      <c r="I13" s="8"/>
      <c r="J13" s="8"/>
      <c r="K13" s="8"/>
      <c r="L13" s="8"/>
      <c r="M13" s="8"/>
      <c r="N13" s="8"/>
      <c r="O13" s="8"/>
      <c r="P13" s="4">
        <f t="shared" ref="P13:P18" si="1">SUM(C13:O13)</f>
        <v>0</v>
      </c>
      <c r="Q13" s="35" t="s">
        <v>83</v>
      </c>
      <c r="R13" s="32">
        <v>2</v>
      </c>
      <c r="S13" s="20">
        <v>1.2</v>
      </c>
      <c r="T13" s="27">
        <f>J3+M3</f>
        <v>0</v>
      </c>
      <c r="U13" s="26"/>
    </row>
    <row r="14" spans="1:23" x14ac:dyDescent="0.25">
      <c r="A14" s="13" t="s">
        <v>41</v>
      </c>
      <c r="B14" s="9" t="s">
        <v>115</v>
      </c>
      <c r="C14" s="8"/>
      <c r="D14" s="8"/>
      <c r="E14" s="24"/>
      <c r="F14" s="24"/>
      <c r="G14" s="8"/>
      <c r="H14" s="8"/>
      <c r="I14" s="8"/>
      <c r="J14" s="8"/>
      <c r="K14" s="8"/>
      <c r="L14" s="8"/>
      <c r="M14" s="8"/>
      <c r="N14" s="8"/>
      <c r="O14" s="8"/>
      <c r="P14" s="4">
        <f t="shared" si="1"/>
        <v>0</v>
      </c>
      <c r="Q14" s="35" t="s">
        <v>84</v>
      </c>
      <c r="R14" s="32">
        <v>2</v>
      </c>
      <c r="S14" s="20">
        <v>1.2</v>
      </c>
      <c r="T14" s="27">
        <f>J3+M3</f>
        <v>0</v>
      </c>
      <c r="U14" s="26"/>
    </row>
    <row r="15" spans="1:23" ht="45" x14ac:dyDescent="0.25">
      <c r="A15" s="13" t="s">
        <v>42</v>
      </c>
      <c r="B15" s="9" t="s">
        <v>9</v>
      </c>
      <c r="C15" s="8"/>
      <c r="D15" s="24"/>
      <c r="E15" s="24"/>
      <c r="F15" s="8"/>
      <c r="G15" s="8"/>
      <c r="H15" s="8"/>
      <c r="I15" s="8"/>
      <c r="J15" s="8"/>
      <c r="K15" s="8"/>
      <c r="L15" s="8"/>
      <c r="M15" s="8"/>
      <c r="N15" s="8"/>
      <c r="O15" s="8"/>
      <c r="P15" s="4">
        <f t="shared" si="1"/>
        <v>0</v>
      </c>
      <c r="Q15" s="35" t="s">
        <v>82</v>
      </c>
      <c r="R15" s="32">
        <v>4</v>
      </c>
      <c r="S15" s="20">
        <v>1.2999999999999998</v>
      </c>
      <c r="T15" s="27">
        <f>G3+H3+J3+M3</f>
        <v>0</v>
      </c>
      <c r="U15" s="26"/>
    </row>
    <row r="16" spans="1:23" ht="30" x14ac:dyDescent="0.25">
      <c r="A16" s="13" t="s">
        <v>43</v>
      </c>
      <c r="B16" s="9" t="s">
        <v>10</v>
      </c>
      <c r="C16" s="8"/>
      <c r="D16" s="8"/>
      <c r="E16" s="24"/>
      <c r="F16" s="24"/>
      <c r="G16" s="8"/>
      <c r="H16" s="8"/>
      <c r="I16" s="8"/>
      <c r="J16" s="8"/>
      <c r="K16" s="8"/>
      <c r="L16" s="8"/>
      <c r="M16" s="8"/>
      <c r="N16" s="8"/>
      <c r="O16" s="8"/>
      <c r="P16" s="4">
        <f t="shared" si="1"/>
        <v>0</v>
      </c>
      <c r="Q16" s="35" t="s">
        <v>85</v>
      </c>
      <c r="R16" s="32">
        <v>2</v>
      </c>
      <c r="S16" s="20">
        <v>1.2</v>
      </c>
      <c r="T16" s="27">
        <f>J3+M3</f>
        <v>0</v>
      </c>
      <c r="U16" s="26"/>
    </row>
    <row r="17" spans="1:21" ht="30" x14ac:dyDescent="0.25">
      <c r="A17" s="13" t="s">
        <v>44</v>
      </c>
      <c r="B17" s="9" t="s">
        <v>11</v>
      </c>
      <c r="C17" s="8"/>
      <c r="D17" s="24"/>
      <c r="E17" s="24"/>
      <c r="F17" s="24"/>
      <c r="G17" s="8"/>
      <c r="H17" s="8"/>
      <c r="I17" s="8"/>
      <c r="J17" s="8"/>
      <c r="K17" s="8"/>
      <c r="L17" s="8"/>
      <c r="M17" s="8"/>
      <c r="N17" s="8"/>
      <c r="O17" s="8"/>
      <c r="P17" s="4">
        <f t="shared" si="1"/>
        <v>0</v>
      </c>
      <c r="Q17" s="35" t="s">
        <v>85</v>
      </c>
      <c r="R17" s="32">
        <v>2</v>
      </c>
      <c r="S17" s="20">
        <v>1.2</v>
      </c>
      <c r="T17" s="27">
        <f>J3+M3</f>
        <v>0</v>
      </c>
      <c r="U17" s="26"/>
    </row>
    <row r="18" spans="1:21" ht="30" x14ac:dyDescent="0.25">
      <c r="A18" s="13" t="s">
        <v>45</v>
      </c>
      <c r="B18" s="9" t="s">
        <v>12</v>
      </c>
      <c r="C18" s="8"/>
      <c r="D18" s="8"/>
      <c r="E18" s="24"/>
      <c r="F18" s="24"/>
      <c r="G18" s="8"/>
      <c r="H18" s="8"/>
      <c r="I18" s="8"/>
      <c r="J18" s="8"/>
      <c r="K18" s="8"/>
      <c r="L18" s="8"/>
      <c r="M18" s="8"/>
      <c r="N18" s="8"/>
      <c r="O18" s="8"/>
      <c r="P18" s="4">
        <f t="shared" si="1"/>
        <v>0</v>
      </c>
      <c r="Q18" s="35" t="s">
        <v>85</v>
      </c>
      <c r="R18" s="32">
        <v>2</v>
      </c>
      <c r="S18" s="20">
        <v>1.2</v>
      </c>
      <c r="T18" s="27">
        <f>J3+M3</f>
        <v>0</v>
      </c>
      <c r="U18" s="26"/>
    </row>
    <row r="19" spans="1:21" ht="15.75" x14ac:dyDescent="0.25">
      <c r="A19" s="12">
        <v>2</v>
      </c>
      <c r="B19" s="11" t="s">
        <v>94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23">
        <v>40</v>
      </c>
      <c r="Q19" s="10"/>
      <c r="R19" s="38" t="s">
        <v>95</v>
      </c>
      <c r="S19" s="10"/>
      <c r="T19" s="25"/>
      <c r="U19" s="28"/>
    </row>
    <row r="20" spans="1:21" x14ac:dyDescent="0.25">
      <c r="A20" s="13" t="s">
        <v>46</v>
      </c>
      <c r="B20" s="9" t="s">
        <v>97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17"/>
      <c r="S20" s="17"/>
      <c r="T20" s="43"/>
      <c r="U20" s="27"/>
    </row>
    <row r="21" spans="1:21" x14ac:dyDescent="0.25">
      <c r="A21" s="13" t="s">
        <v>47</v>
      </c>
      <c r="B21" s="9" t="s">
        <v>13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17"/>
      <c r="S21" s="17"/>
      <c r="T21" s="43"/>
      <c r="U21" s="27"/>
    </row>
    <row r="22" spans="1:21" ht="30" x14ac:dyDescent="0.25">
      <c r="A22" s="13" t="s">
        <v>48</v>
      </c>
      <c r="B22" s="9" t="s">
        <v>14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17"/>
      <c r="S22" s="17"/>
      <c r="T22" s="43"/>
      <c r="U22" s="27"/>
    </row>
    <row r="23" spans="1:21" ht="30" x14ac:dyDescent="0.25">
      <c r="A23" s="13" t="s">
        <v>49</v>
      </c>
      <c r="B23" s="9" t="s">
        <v>15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17"/>
      <c r="S23" s="17"/>
      <c r="T23" s="43"/>
      <c r="U23" s="27"/>
    </row>
    <row r="24" spans="1:21" x14ac:dyDescent="0.25">
      <c r="A24" s="13" t="s">
        <v>50</v>
      </c>
      <c r="B24" s="9" t="s">
        <v>98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17"/>
      <c r="S24" s="17"/>
      <c r="T24" s="43"/>
      <c r="U24" s="27"/>
    </row>
    <row r="25" spans="1:21" x14ac:dyDescent="0.25">
      <c r="A25" s="13" t="s">
        <v>51</v>
      </c>
      <c r="B25" s="9" t="s">
        <v>16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17"/>
      <c r="S25" s="17"/>
      <c r="T25" s="43"/>
      <c r="U25" s="27"/>
    </row>
    <row r="26" spans="1:21" x14ac:dyDescent="0.25">
      <c r="A26" s="13" t="s">
        <v>52</v>
      </c>
      <c r="B26" s="9" t="s">
        <v>99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17"/>
      <c r="S26" s="17"/>
      <c r="T26" s="43"/>
      <c r="U26" s="27"/>
    </row>
    <row r="27" spans="1:21" ht="45" x14ac:dyDescent="0.25">
      <c r="A27" s="13" t="s">
        <v>53</v>
      </c>
      <c r="B27" s="9" t="s">
        <v>17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17"/>
      <c r="S27" s="17"/>
      <c r="T27" s="43"/>
      <c r="U27" s="27"/>
    </row>
    <row r="28" spans="1:21" ht="45" x14ac:dyDescent="0.25">
      <c r="A28" s="50" t="s">
        <v>102</v>
      </c>
      <c r="B28" s="9" t="s">
        <v>100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17"/>
      <c r="S28" s="17"/>
      <c r="T28" s="43"/>
      <c r="U28" s="27"/>
    </row>
    <row r="29" spans="1:21" ht="30" x14ac:dyDescent="0.25">
      <c r="A29" s="50" t="s">
        <v>103</v>
      </c>
      <c r="B29" s="9" t="s">
        <v>18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17"/>
      <c r="S29" s="17"/>
      <c r="T29" s="43"/>
      <c r="U29" s="27"/>
    </row>
    <row r="30" spans="1:21" ht="30" x14ac:dyDescent="0.25">
      <c r="A30" s="50" t="s">
        <v>104</v>
      </c>
      <c r="B30" s="9" t="s">
        <v>19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17"/>
      <c r="S30" s="17"/>
      <c r="T30" s="43"/>
      <c r="U30" s="27"/>
    </row>
    <row r="31" spans="1:21" ht="30" x14ac:dyDescent="0.25">
      <c r="A31" s="50" t="s">
        <v>105</v>
      </c>
      <c r="B31" s="9" t="s">
        <v>20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17"/>
      <c r="S31" s="17"/>
      <c r="T31" s="43"/>
      <c r="U31" s="27"/>
    </row>
    <row r="32" spans="1:21" ht="30" x14ac:dyDescent="0.25">
      <c r="A32" s="50" t="s">
        <v>106</v>
      </c>
      <c r="B32" s="9" t="s">
        <v>21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17"/>
      <c r="S32" s="17"/>
      <c r="T32" s="43"/>
      <c r="U32" s="27"/>
    </row>
    <row r="33" spans="1:21" x14ac:dyDescent="0.25">
      <c r="A33" s="50" t="s">
        <v>107</v>
      </c>
      <c r="B33" s="9" t="s">
        <v>22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17"/>
      <c r="S33" s="17"/>
      <c r="T33" s="43"/>
      <c r="U33" s="27"/>
    </row>
    <row r="34" spans="1:21" ht="30" x14ac:dyDescent="0.25">
      <c r="A34" s="50" t="s">
        <v>108</v>
      </c>
      <c r="B34" s="9" t="s">
        <v>23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17"/>
      <c r="S34" s="17"/>
      <c r="T34" s="43"/>
      <c r="U34" s="27"/>
    </row>
    <row r="35" spans="1:21" ht="30" x14ac:dyDescent="0.25">
      <c r="A35" s="50" t="s">
        <v>109</v>
      </c>
      <c r="B35" s="9" t="s">
        <v>101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17"/>
      <c r="S35" s="17"/>
      <c r="T35" s="43"/>
      <c r="U35" s="27"/>
    </row>
    <row r="36" spans="1:21" ht="31.5" x14ac:dyDescent="0.25">
      <c r="B36" s="39" t="s">
        <v>116</v>
      </c>
      <c r="C36" s="46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9" t="s">
        <v>93</v>
      </c>
      <c r="S36" s="47"/>
      <c r="T36" s="48"/>
      <c r="U36" s="45">
        <f>U19+U11</f>
        <v>0</v>
      </c>
    </row>
    <row r="37" spans="1:21" ht="18.75" x14ac:dyDescent="0.25">
      <c r="B37" s="39" t="s">
        <v>117</v>
      </c>
      <c r="C37" s="56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8"/>
      <c r="U37" s="45">
        <f>U36*1.18</f>
        <v>0</v>
      </c>
    </row>
    <row r="41" spans="1:21" x14ac:dyDescent="0.25">
      <c r="B41" s="51"/>
      <c r="C41" s="51"/>
      <c r="D41" s="51"/>
      <c r="E41" s="51"/>
      <c r="F41" s="51"/>
      <c r="G41" s="51"/>
      <c r="H41" s="51"/>
    </row>
    <row r="42" spans="1:21" ht="15.75" x14ac:dyDescent="0.25">
      <c r="B42" s="52" t="s">
        <v>111</v>
      </c>
      <c r="C42" s="52"/>
      <c r="D42" s="52"/>
      <c r="E42" s="52" t="s">
        <v>112</v>
      </c>
      <c r="F42" s="52" t="s">
        <v>113</v>
      </c>
      <c r="G42" s="51"/>
      <c r="H42" s="51"/>
    </row>
    <row r="43" spans="1:21" ht="15.75" x14ac:dyDescent="0.25">
      <c r="B43" s="52"/>
      <c r="C43" s="52"/>
      <c r="D43" s="52"/>
      <c r="E43" s="52"/>
      <c r="F43" s="52"/>
      <c r="G43" s="51"/>
      <c r="H43" s="51"/>
    </row>
    <row r="44" spans="1:21" ht="15.75" x14ac:dyDescent="0.25">
      <c r="B44" s="52"/>
      <c r="C44" s="52"/>
      <c r="D44" s="52"/>
      <c r="E44" s="52"/>
      <c r="F44" s="52"/>
      <c r="G44" s="51"/>
      <c r="H44" s="51"/>
    </row>
    <row r="45" spans="1:21" ht="15.75" x14ac:dyDescent="0.25">
      <c r="B45" s="52" t="s">
        <v>114</v>
      </c>
      <c r="C45" s="52"/>
      <c r="D45" s="52"/>
      <c r="E45" s="52" t="s">
        <v>112</v>
      </c>
      <c r="F45" s="52" t="s">
        <v>113</v>
      </c>
      <c r="G45" s="51"/>
      <c r="H45" s="51"/>
    </row>
    <row r="46" spans="1:21" ht="15.75" x14ac:dyDescent="0.25">
      <c r="B46" s="53"/>
      <c r="C46" s="53"/>
      <c r="D46" s="53"/>
      <c r="E46" s="53"/>
      <c r="F46" s="53"/>
    </row>
  </sheetData>
  <mergeCells count="6">
    <mergeCell ref="B9:B10"/>
    <mergeCell ref="C37:T37"/>
    <mergeCell ref="F6:R6"/>
    <mergeCell ref="E2:U2"/>
    <mergeCell ref="C11:O11"/>
    <mergeCell ref="C9:P9"/>
  </mergeCells>
  <pageMargins left="0.25" right="0.25" top="0.75" bottom="0.75" header="0.3" footer="0.3"/>
  <pageSetup paperSize="8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РП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Воронин Антон Юрьевич</dc:creator>
  <cp:lastModifiedBy>Дегтярникова Елена Владимировна</cp:lastModifiedBy>
  <cp:lastPrinted>2016-02-19T09:49:03Z</cp:lastPrinted>
  <dcterms:created xsi:type="dcterms:W3CDTF">2014-10-06T10:41:57Z</dcterms:created>
  <dcterms:modified xsi:type="dcterms:W3CDTF">2016-04-19T06:34:01Z</dcterms:modified>
</cp:coreProperties>
</file>